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Z:\10_AFFAIRES EN COURS\MPU\1321_CPAM42_ANDREZIEUX BOUTHEON\3-ETUDES\5-APD\MINUTES\"/>
    </mc:Choice>
  </mc:AlternateContent>
  <xr:revisionPtr revIDLastSave="0" documentId="13_ncr:1_{5650E6B4-D16D-42C0-A489-D52F7416EA52}" xr6:coauthVersionLast="47" xr6:coauthVersionMax="47" xr10:uidLastSave="{00000000-0000-0000-0000-000000000000}"/>
  <workbookProtection workbookPassword="C163" lockStructure="1"/>
  <bookViews>
    <workbookView xWindow="-120" yWindow="-120" windowWidth="29040" windowHeight="15720" xr2:uid="{00000000-000D-0000-FFFF-FFFF00000000}"/>
  </bookViews>
  <sheets>
    <sheet name="Bilan des puissances" sheetId="10" r:id="rId1"/>
    <sheet name="Ka" sheetId="3" r:id="rId2"/>
    <sheet name="Ku" sheetId="4" r:id="rId3"/>
    <sheet name="Ks" sheetId="7" r:id="rId4"/>
    <sheet name="Ke" sheetId="6" r:id="rId5"/>
    <sheet name="e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0" l="1"/>
  <c r="K24" i="10" s="1"/>
  <c r="L24" i="10" s="1"/>
  <c r="M24" i="10" s="1"/>
  <c r="I15" i="10"/>
  <c r="K15" i="10" s="1"/>
  <c r="I23" i="10"/>
  <c r="I21" i="10"/>
  <c r="I20" i="10"/>
  <c r="K20" i="10" s="1"/>
  <c r="I16" i="10"/>
  <c r="I17" i="10"/>
  <c r="I18" i="10"/>
  <c r="I19" i="10"/>
  <c r="K16" i="10" l="1"/>
  <c r="K17" i="10"/>
  <c r="K18" i="10"/>
  <c r="K21" i="10"/>
  <c r="I22" i="10"/>
  <c r="K22" i="10" s="1"/>
  <c r="K23" i="10"/>
  <c r="I25" i="10"/>
  <c r="K25" i="10" s="1"/>
  <c r="I14" i="10"/>
  <c r="K14" i="10" s="1"/>
  <c r="K19" i="10"/>
  <c r="N8" i="10"/>
  <c r="L15" i="10" l="1"/>
  <c r="M15" i="10" s="1"/>
  <c r="L20" i="10"/>
  <c r="M20" i="10" s="1"/>
  <c r="L17" i="10"/>
  <c r="M17" i="10" s="1"/>
  <c r="L22" i="10"/>
  <c r="M22" i="10" s="1"/>
  <c r="L23" i="10"/>
  <c r="M23" i="10" s="1"/>
  <c r="L18" i="10"/>
  <c r="M18" i="10" s="1"/>
  <c r="L14" i="10"/>
  <c r="L25" i="10"/>
  <c r="M25" i="10" s="1"/>
  <c r="L21" i="10"/>
  <c r="M21" i="10" s="1"/>
  <c r="L16" i="10"/>
  <c r="M16" i="10" s="1"/>
  <c r="L19" i="10"/>
  <c r="M19" i="10" s="1"/>
  <c r="F28" i="10" l="1"/>
  <c r="I28" i="10" s="1"/>
  <c r="J28" i="10" s="1"/>
  <c r="M14" i="10"/>
  <c r="M10" i="10" l="1"/>
  <c r="M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Jacques</author>
  </authors>
  <commentList>
    <comment ref="G1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Le facteur de puissance autrement dit le cos j d'un appareil électrique inductif est égal au rapport de la puissance active P (kw) sur la puissance apparente S (kVA) et peut varier de 0 à 1.</t>
        </r>
      </text>
    </comment>
    <comment ref="J1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ce facteur peut-être estimé en moyenne à 0,75 pour les moteurs.
Pour l'éclairage et le chauffage, il sera toujours égal à 1.</t>
        </r>
      </text>
    </comment>
  </commentList>
</comments>
</file>

<file path=xl/sharedStrings.xml><?xml version="1.0" encoding="utf-8"?>
<sst xmlns="http://schemas.openxmlformats.org/spreadsheetml/2006/main" count="109" uniqueCount="85">
  <si>
    <t>Coefficient relatif au
facteur d'utilisation</t>
  </si>
  <si>
    <t>Coefficient relatif
au facteur simultanéité</t>
  </si>
  <si>
    <t>Coéfficient relatif aux
 prévision d'extensions</t>
  </si>
  <si>
    <t>Coéfficient relatif
aux Ampéres par KVA</t>
  </si>
  <si>
    <t>e</t>
  </si>
  <si>
    <t>Moteurs</t>
  </si>
  <si>
    <t>1 à 3 KW</t>
  </si>
  <si>
    <t>4 à 40 KW</t>
  </si>
  <si>
    <t>Incandescence</t>
  </si>
  <si>
    <t>Vapeur de sodium "basse 
préssion de 18 à 180 W</t>
  </si>
  <si>
    <t>Lampes incandescnces</t>
  </si>
  <si>
    <t>Lampe non compensée</t>
  </si>
  <si>
    <t>Vapeur de mercure
lumiere mixte</t>
  </si>
  <si>
    <t>Iodures métalliques
220 V - 230V à 1000 W
380 V - 400V à 2000 W</t>
  </si>
  <si>
    <t>Tubes fluorescent
à starter - 18 à 65 W
Rapide   - 18 à 65 W
Insttantanées - 20 à 40 W</t>
  </si>
  <si>
    <t>3,2 à 2,4
3,7 à 2,5
3,1 à 2,7</t>
  </si>
  <si>
    <t>Vapeur de mercure 
"ballon fluo" 230 V - 50 à 1000 W</t>
  </si>
  <si>
    <t>Vapeur de mercure
"haute pression" 70 à 1000 W</t>
  </si>
  <si>
    <t>Lampe compensée</t>
  </si>
  <si>
    <t xml:space="preserve">
1,9 à 1,4
2,2 à 1,5
1,9 à 1,6</t>
  </si>
  <si>
    <t>Chauffage (resistance)</t>
  </si>
  <si>
    <t>50 KW et plus</t>
  </si>
  <si>
    <t>Tous types</t>
  </si>
  <si>
    <t>Atelier de mécanique</t>
  </si>
  <si>
    <t>Ensemble de machines à moteurs de puissances bien adaptée</t>
  </si>
  <si>
    <t>0,8 à 0,9</t>
  </si>
  <si>
    <t>Lampes</t>
  </si>
  <si>
    <t>Chauffage de machine ou d'appareils</t>
  </si>
  <si>
    <t>Chauffage des locaux</t>
  </si>
  <si>
    <t>Atelier d'entretien à faible effectif</t>
  </si>
  <si>
    <t>Fabrication nécessitant la totalité des machines installées</t>
  </si>
  <si>
    <t>Machine à chauffage régulé</t>
  </si>
  <si>
    <t>?</t>
  </si>
  <si>
    <t>Cuisine importante</t>
  </si>
  <si>
    <t>Pas d'extension envisagées</t>
  </si>
  <si>
    <t>Extension envisagées</t>
  </si>
  <si>
    <t>127.V monophasé</t>
  </si>
  <si>
    <t>230.V monophasé</t>
  </si>
  <si>
    <t>230.V triphasé</t>
  </si>
  <si>
    <t>400.V triphasé</t>
  </si>
  <si>
    <t>Désignation</t>
  </si>
  <si>
    <t xml:space="preserve"> *Coefficient relatif à l'influence
du Cos Phi et du rendement</t>
  </si>
  <si>
    <t>Ka</t>
  </si>
  <si>
    <t>Ku</t>
  </si>
  <si>
    <t>Ks</t>
  </si>
  <si>
    <t>Ke</t>
  </si>
  <si>
    <t>Intensité absorbé en A</t>
  </si>
  <si>
    <t>Puissance nominal des recepteurs</t>
  </si>
  <si>
    <t>coefficient d'utilisation</t>
  </si>
  <si>
    <t>Coefficient de simultanéité</t>
  </si>
  <si>
    <t>Coefficient d'extentions</t>
  </si>
  <si>
    <r>
      <t>Cos</t>
    </r>
    <r>
      <rPr>
        <b/>
        <sz val="12"/>
        <color indexed="8"/>
        <rFont val="Symbol"/>
        <family val="1"/>
        <charset val="2"/>
      </rPr>
      <t xml:space="preserve"> j</t>
    </r>
  </si>
  <si>
    <r>
      <t>Rendement</t>
    </r>
    <r>
      <rPr>
        <b/>
        <sz val="12"/>
        <color indexed="8"/>
        <rFont val="Symbol"/>
        <family val="1"/>
        <charset val="2"/>
      </rPr>
      <t xml:space="preserve"> h</t>
    </r>
  </si>
  <si>
    <r>
      <t>Coefficient cos</t>
    </r>
    <r>
      <rPr>
        <b/>
        <sz val="12"/>
        <color indexed="8"/>
        <rFont val="Symbol"/>
        <family val="1"/>
        <charset val="2"/>
      </rPr>
      <t xml:space="preserve"> j</t>
    </r>
    <r>
      <rPr>
        <b/>
        <sz val="12"/>
        <color indexed="8"/>
        <rFont val="Arial"/>
        <family val="2"/>
      </rPr>
      <t xml:space="preserve"> et rendement</t>
    </r>
  </si>
  <si>
    <t xml:space="preserve">La norme NF C 63-410 (ensembles d'appareillage à basse tension)
comporte un tableau .
Il s'applique à une armoire de distribution regroupant plusieurs circuits quand les indications relatives aux conditions de charge ne sont pas indiquées.
</t>
  </si>
  <si>
    <t>Nombre de circuits</t>
  </si>
  <si>
    <t>Facteur de simultanéité</t>
  </si>
  <si>
    <t>Chauffage (résistance)</t>
  </si>
  <si>
    <t>Fabrication nécessitant la totalité des puissances</t>
  </si>
  <si>
    <t>2 à 3 circuits</t>
  </si>
  <si>
    <t>4 à 5 circuits</t>
  </si>
  <si>
    <t>6 à 9 circuits</t>
  </si>
  <si>
    <t>10 ou plus circuits</t>
  </si>
  <si>
    <t>Intensité absorbé</t>
  </si>
  <si>
    <t>Intensité nominal</t>
  </si>
  <si>
    <t>Total des intensités</t>
  </si>
  <si>
    <t>Pour l'ensemble du coffret</t>
  </si>
  <si>
    <t>&lt;1000 W</t>
  </si>
  <si>
    <t>Puissance en kW</t>
  </si>
  <si>
    <t>Puissance total en kW</t>
  </si>
  <si>
    <t>Réglette LED</t>
  </si>
  <si>
    <t>Nbr</t>
  </si>
  <si>
    <t>Centrale contrôle d'accès</t>
  </si>
  <si>
    <t>Centrale incendie</t>
  </si>
  <si>
    <t>Dalle LED encastrée</t>
  </si>
  <si>
    <t>Alarme anti-intrusion</t>
  </si>
  <si>
    <t>Les puissances sont données qu'à titre indicatif</t>
  </si>
  <si>
    <t>Luminaire DOWNLIGHT LED</t>
  </si>
  <si>
    <t>Prise 16A 2P+T</t>
  </si>
  <si>
    <t>Volets roulants</t>
  </si>
  <si>
    <t>Climatisation réversible</t>
  </si>
  <si>
    <t>VMC simple flux</t>
  </si>
  <si>
    <t>Chauffe eau 15 L</t>
  </si>
  <si>
    <t>Portes automatiques</t>
  </si>
  <si>
    <t>Bilan de puissance CPAM ANDREZIEUX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</si>
</sst>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####.##&quot; A&quot;"/>
    <numFmt numFmtId="165" formatCode="####.##&quot;kVA&quot;"/>
    <numFmt numFmtId="166" formatCode="####.##&quot;A&quot;"/>
    <numFmt numFmtId="167" formatCode="####.##\k\W"/>
    <numFmt numFmtId="168" formatCode="#.##"/>
    <numFmt numFmtId="169" formatCode="##.##&quot; A&quot;"/>
    <numFmt numFmtId="170" formatCode="####.000\k\W"/>
  </numFmts>
  <fonts count="17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20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sz val="36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Symbol"/>
      <family val="1"/>
      <charset val="2"/>
    </font>
    <font>
      <b/>
      <sz val="14"/>
      <color indexed="8"/>
      <name val="Arial"/>
      <family val="2"/>
    </font>
    <font>
      <b/>
      <sz val="9"/>
      <color indexed="81"/>
      <name val="Tahoma"/>
      <charset val="1"/>
    </font>
    <font>
      <sz val="1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0" fillId="4" borderId="5" xfId="0" applyFill="1" applyBorder="1"/>
    <xf numFmtId="0" fontId="0" fillId="4" borderId="5" xfId="0" applyFill="1" applyBorder="1" applyAlignment="1">
      <alignment wrapText="1"/>
    </xf>
    <xf numFmtId="0" fontId="5" fillId="3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/>
    </xf>
    <xf numFmtId="0" fontId="5" fillId="3" borderId="6" xfId="0" applyFont="1" applyFill="1" applyBorder="1"/>
    <xf numFmtId="0" fontId="7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3" fillId="4" borderId="9" xfId="0" applyFont="1" applyFill="1" applyBorder="1"/>
    <xf numFmtId="0" fontId="3" fillId="4" borderId="5" xfId="0" applyFont="1" applyFill="1" applyBorder="1"/>
    <xf numFmtId="0" fontId="3" fillId="4" borderId="10" xfId="0" applyFont="1" applyFill="1" applyBorder="1"/>
    <xf numFmtId="0" fontId="0" fillId="4" borderId="1" xfId="0" applyFill="1" applyBorder="1"/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1" xfId="0" applyFill="1" applyBorder="1"/>
    <xf numFmtId="0" fontId="0" fillId="4" borderId="12" xfId="0" applyFill="1" applyBorder="1"/>
    <xf numFmtId="0" fontId="0" fillId="4" borderId="10" xfId="0" applyFill="1" applyBorder="1"/>
    <xf numFmtId="0" fontId="9" fillId="0" borderId="0" xfId="0" applyFont="1" applyAlignment="1">
      <alignment horizontal="center"/>
    </xf>
    <xf numFmtId="0" fontId="0" fillId="0" borderId="13" xfId="0" applyBorder="1"/>
    <xf numFmtId="0" fontId="0" fillId="0" borderId="14" xfId="0" applyBorder="1"/>
    <xf numFmtId="0" fontId="9" fillId="0" borderId="14" xfId="0" applyFont="1" applyBorder="1" applyAlignment="1">
      <alignment horizontal="center"/>
    </xf>
    <xf numFmtId="0" fontId="0" fillId="0" borderId="15" xfId="0" applyBorder="1"/>
    <xf numFmtId="0" fontId="0" fillId="0" borderId="1" xfId="0" applyBorder="1"/>
    <xf numFmtId="0" fontId="2" fillId="0" borderId="0" xfId="0" applyFont="1"/>
    <xf numFmtId="165" fontId="1" fillId="0" borderId="16" xfId="0" applyNumberFormat="1" applyFont="1" applyBorder="1"/>
    <xf numFmtId="0" fontId="0" fillId="0" borderId="2" xfId="0" applyBorder="1"/>
    <xf numFmtId="166" fontId="1" fillId="0" borderId="16" xfId="0" applyNumberFormat="1" applyFont="1" applyBorder="1"/>
    <xf numFmtId="0" fontId="10" fillId="0" borderId="0" xfId="0" applyFont="1" applyAlignment="1">
      <alignment horizontal="center" wrapText="1" shrinkToFit="1"/>
    </xf>
    <xf numFmtId="0" fontId="10" fillId="2" borderId="17" xfId="0" applyFont="1" applyFill="1" applyBorder="1" applyAlignment="1">
      <alignment horizontal="center" wrapText="1" shrinkToFit="1"/>
    </xf>
    <xf numFmtId="0" fontId="10" fillId="2" borderId="18" xfId="0" applyFont="1" applyFill="1" applyBorder="1" applyAlignment="1">
      <alignment horizontal="center" wrapText="1" shrinkToFit="1"/>
    </xf>
    <xf numFmtId="0" fontId="10" fillId="2" borderId="19" xfId="0" applyFont="1" applyFill="1" applyBorder="1" applyAlignment="1">
      <alignment horizontal="center" wrapText="1" shrinkToFit="1"/>
    </xf>
    <xf numFmtId="0" fontId="10" fillId="0" borderId="2" xfId="0" applyFont="1" applyBorder="1" applyAlignment="1">
      <alignment horizontal="center" wrapText="1" shrinkToFi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5" fillId="0" borderId="0" xfId="0" applyFont="1"/>
    <xf numFmtId="0" fontId="11" fillId="2" borderId="18" xfId="1" applyFont="1" applyFill="1" applyBorder="1" applyAlignment="1" applyProtection="1">
      <alignment horizontal="center" wrapText="1" shrinkToFit="1"/>
    </xf>
    <xf numFmtId="0" fontId="11" fillId="0" borderId="0" xfId="1" applyFont="1" applyBorder="1" applyAlignment="1" applyProtection="1"/>
    <xf numFmtId="0" fontId="13" fillId="0" borderId="0" xfId="1" applyFont="1" applyBorder="1" applyAlignment="1" applyProtection="1"/>
    <xf numFmtId="165" fontId="0" fillId="0" borderId="0" xfId="0" applyNumberFormat="1"/>
    <xf numFmtId="0" fontId="0" fillId="0" borderId="25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168" fontId="0" fillId="0" borderId="26" xfId="0" applyNumberFormat="1" applyBorder="1" applyAlignment="1">
      <alignment horizontal="center"/>
    </xf>
    <xf numFmtId="0" fontId="5" fillId="3" borderId="3" xfId="0" applyFont="1" applyFill="1" applyBorder="1"/>
    <xf numFmtId="0" fontId="5" fillId="3" borderId="28" xfId="0" applyFont="1" applyFill="1" applyBorder="1"/>
    <xf numFmtId="0" fontId="5" fillId="3" borderId="4" xfId="0" applyFont="1" applyFill="1" applyBorder="1"/>
    <xf numFmtId="0" fontId="0" fillId="0" borderId="0" xfId="0" applyProtection="1">
      <protection locked="0"/>
    </xf>
    <xf numFmtId="167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8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 applyProtection="1">
      <alignment horizontal="center"/>
      <protection locked="0"/>
    </xf>
    <xf numFmtId="0" fontId="0" fillId="0" borderId="29" xfId="0" applyBorder="1" applyProtection="1"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Protection="1">
      <protection locked="0"/>
    </xf>
    <xf numFmtId="0" fontId="0" fillId="0" borderId="34" xfId="0" applyBorder="1" applyAlignment="1" applyProtection="1">
      <alignment horizontal="center"/>
      <protection locked="0"/>
    </xf>
    <xf numFmtId="168" fontId="0" fillId="0" borderId="34" xfId="0" applyNumberFormat="1" applyBorder="1" applyAlignment="1">
      <alignment horizontal="center"/>
    </xf>
    <xf numFmtId="0" fontId="10" fillId="0" borderId="35" xfId="0" applyFont="1" applyBorder="1" applyAlignment="1" applyProtection="1">
      <alignment horizontal="center"/>
      <protection locked="0"/>
    </xf>
    <xf numFmtId="0" fontId="0" fillId="0" borderId="36" xfId="0" applyBorder="1" applyProtection="1">
      <protection locked="0"/>
    </xf>
    <xf numFmtId="0" fontId="11" fillId="2" borderId="17" xfId="1" applyFont="1" applyFill="1" applyBorder="1" applyAlignment="1" applyProtection="1">
      <alignment horizontal="center" wrapText="1" shrinkToFit="1"/>
    </xf>
    <xf numFmtId="166" fontId="0" fillId="0" borderId="10" xfId="0" applyNumberFormat="1" applyBorder="1" applyAlignment="1" applyProtection="1">
      <alignment horizontal="center"/>
      <protection locked="0"/>
    </xf>
    <xf numFmtId="166" fontId="1" fillId="0" borderId="33" xfId="0" applyNumberFormat="1" applyFont="1" applyBorder="1" applyAlignment="1" applyProtection="1">
      <alignment horizontal="center"/>
      <protection locked="0"/>
    </xf>
    <xf numFmtId="164" fontId="1" fillId="2" borderId="27" xfId="0" applyNumberFormat="1" applyFont="1" applyFill="1" applyBorder="1" applyAlignment="1">
      <alignment horizontal="center"/>
    </xf>
    <xf numFmtId="166" fontId="1" fillId="0" borderId="31" xfId="0" applyNumberFormat="1" applyFont="1" applyBorder="1" applyAlignment="1" applyProtection="1">
      <alignment horizontal="center"/>
      <protection locked="0"/>
    </xf>
    <xf numFmtId="166" fontId="1" fillId="2" borderId="8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/>
      <protection hidden="1"/>
    </xf>
    <xf numFmtId="169" fontId="0" fillId="0" borderId="0" xfId="0" applyNumberFormat="1" applyProtection="1">
      <protection hidden="1"/>
    </xf>
    <xf numFmtId="167" fontId="0" fillId="2" borderId="23" xfId="0" applyNumberForma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10" fillId="2" borderId="44" xfId="0" applyFont="1" applyFill="1" applyBorder="1" applyAlignment="1">
      <alignment horizontal="center" wrapText="1" shrinkToFit="1"/>
    </xf>
    <xf numFmtId="0" fontId="10" fillId="0" borderId="13" xfId="0" applyFont="1" applyBorder="1" applyAlignment="1" applyProtection="1">
      <alignment horizontal="center"/>
      <protection locked="0"/>
    </xf>
    <xf numFmtId="0" fontId="0" fillId="0" borderId="20" xfId="0" applyBorder="1" applyProtection="1">
      <protection locked="0"/>
    </xf>
    <xf numFmtId="0" fontId="10" fillId="2" borderId="45" xfId="0" applyFont="1" applyFill="1" applyBorder="1" applyAlignment="1">
      <alignment horizontal="center"/>
    </xf>
    <xf numFmtId="0" fontId="15" fillId="0" borderId="32" xfId="0" applyFont="1" applyBorder="1" applyProtection="1">
      <protection locked="0"/>
    </xf>
    <xf numFmtId="170" fontId="0" fillId="2" borderId="23" xfId="0" applyNumberFormat="1" applyFill="1" applyBorder="1" applyAlignment="1" applyProtection="1">
      <alignment horizontal="center"/>
      <protection locked="0"/>
    </xf>
    <xf numFmtId="170" fontId="0" fillId="2" borderId="24" xfId="0" applyNumberForma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1" xfId="0" applyBorder="1" applyProtection="1">
      <protection locked="0"/>
    </xf>
    <xf numFmtId="170" fontId="0" fillId="2" borderId="46" xfId="0" applyNumberFormat="1" applyFill="1" applyBorder="1" applyAlignment="1" applyProtection="1">
      <alignment horizontal="center"/>
      <protection locked="0"/>
    </xf>
    <xf numFmtId="0" fontId="0" fillId="0" borderId="47" xfId="0" applyBorder="1" applyAlignment="1" applyProtection="1">
      <alignment horizontal="center"/>
      <protection locked="0"/>
    </xf>
    <xf numFmtId="0" fontId="16" fillId="0" borderId="0" xfId="0" applyFon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9" fillId="2" borderId="14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4" borderId="37" xfId="0" applyFill="1" applyBorder="1" applyAlignment="1">
      <alignment horizontal="left" vertical="center"/>
    </xf>
    <xf numFmtId="0" fontId="0" fillId="4" borderId="38" xfId="0" applyFill="1" applyBorder="1" applyAlignment="1">
      <alignment horizontal="left" vertical="center"/>
    </xf>
    <xf numFmtId="0" fontId="0" fillId="4" borderId="39" xfId="0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0" fillId="4" borderId="37" xfId="0" applyFill="1" applyBorder="1" applyAlignment="1">
      <alignment horizontal="left"/>
    </xf>
    <xf numFmtId="0" fontId="0" fillId="4" borderId="43" xfId="0" applyFill="1" applyBorder="1" applyAlignment="1">
      <alignment horizontal="left"/>
    </xf>
    <xf numFmtId="0" fontId="5" fillId="3" borderId="41" xfId="0" applyFont="1" applyFill="1" applyBorder="1" applyAlignment="1">
      <alignment horizontal="center"/>
    </xf>
    <xf numFmtId="0" fontId="0" fillId="4" borderId="37" xfId="0" applyFill="1" applyBorder="1" applyAlignment="1">
      <alignment horizontal="left" vertical="top" wrapText="1"/>
    </xf>
    <xf numFmtId="0" fontId="0" fillId="4" borderId="43" xfId="0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4" borderId="37" xfId="0" applyFill="1" applyBorder="1" applyAlignment="1">
      <alignment horizontal="left" wrapText="1"/>
    </xf>
    <xf numFmtId="0" fontId="0" fillId="4" borderId="43" xfId="0" applyFill="1" applyBorder="1" applyAlignment="1">
      <alignment horizontal="left" wrapText="1"/>
    </xf>
    <xf numFmtId="0" fontId="5" fillId="3" borderId="40" xfId="0" applyFont="1" applyFill="1" applyBorder="1" applyAlignment="1">
      <alignment horizontal="center"/>
    </xf>
    <xf numFmtId="0" fontId="5" fillId="3" borderId="42" xfId="0" applyFont="1" applyFill="1" applyBorder="1" applyAlignment="1">
      <alignment horizontal="center"/>
    </xf>
    <xf numFmtId="0" fontId="0" fillId="4" borderId="5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10" xfId="0" applyFill="1" applyBorder="1" applyAlignment="1">
      <alignment horizontal="left"/>
    </xf>
    <xf numFmtId="0" fontId="0" fillId="4" borderId="37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Link="$M$8" fmlaRange="e!$C$10:$C$13" noThreeD="1" sel="2" val="0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7</xdr:row>
          <xdr:rowOff>0</xdr:rowOff>
        </xdr:from>
        <xdr:to>
          <xdr:col>12</xdr:col>
          <xdr:colOff>66675</xdr:colOff>
          <xdr:row>8</xdr:row>
          <xdr:rowOff>76200</xdr:rowOff>
        </xdr:to>
        <xdr:sp macro="" textlink="">
          <xdr:nvSpPr>
            <xdr:cNvPr id="4097" name="Drop Dow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</xdr:row>
          <xdr:rowOff>57150</xdr:rowOff>
        </xdr:from>
        <xdr:to>
          <xdr:col>3</xdr:col>
          <xdr:colOff>457200</xdr:colOff>
          <xdr:row>5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2857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31"/>
  <sheetViews>
    <sheetView showGridLines="0" tabSelected="1" zoomScale="90" zoomScaleNormal="90" workbookViewId="0">
      <selection activeCell="E21" sqref="E21"/>
    </sheetView>
  </sheetViews>
  <sheetFormatPr baseColWidth="10" defaultRowHeight="12.75" x14ac:dyDescent="0.2"/>
  <cols>
    <col min="1" max="1" width="6.85546875" customWidth="1"/>
    <col min="2" max="2" width="7.42578125" customWidth="1"/>
    <col min="3" max="3" width="2.42578125" customWidth="1"/>
    <col min="4" max="4" width="45.5703125" customWidth="1"/>
    <col min="5" max="5" width="9.42578125" customWidth="1"/>
    <col min="6" max="6" width="18" customWidth="1"/>
    <col min="7" max="7" width="15.42578125" customWidth="1"/>
    <col min="8" max="8" width="16" customWidth="1"/>
    <col min="9" max="9" width="19.7109375" customWidth="1"/>
    <col min="10" max="11" width="14" customWidth="1"/>
    <col min="12" max="12" width="15" customWidth="1"/>
    <col min="13" max="13" width="14.85546875" customWidth="1"/>
    <col min="14" max="14" width="3.5703125" customWidth="1"/>
    <col min="15" max="15" width="2.140625" customWidth="1"/>
    <col min="18" max="18" width="0" hidden="1" customWidth="1"/>
    <col min="19" max="19" width="4.42578125" hidden="1" customWidth="1"/>
  </cols>
  <sheetData>
    <row r="1" spans="2:19" ht="27" customHeight="1" thickBot="1" x14ac:dyDescent="0.25"/>
    <row r="2" spans="2:19" ht="24" customHeight="1" x14ac:dyDescent="0.2">
      <c r="B2" s="92" t="s">
        <v>84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</row>
    <row r="3" spans="2:19" ht="17.25" customHeight="1" thickBot="1" x14ac:dyDescent="0.25"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5"/>
    </row>
    <row r="4" spans="2:19" ht="13.5" customHeight="1" thickBot="1" x14ac:dyDescent="0.6">
      <c r="F4" s="25"/>
      <c r="G4" s="25"/>
      <c r="H4" s="25"/>
      <c r="I4" s="25"/>
      <c r="J4" s="25"/>
      <c r="K4" s="25"/>
      <c r="L4" s="25"/>
      <c r="M4" s="25"/>
    </row>
    <row r="5" spans="2:19" ht="15.75" customHeight="1" thickBot="1" x14ac:dyDescent="0.6">
      <c r="B5" s="27"/>
      <c r="C5" s="27"/>
      <c r="D5" s="27"/>
      <c r="E5" s="27"/>
      <c r="F5" s="28"/>
      <c r="G5" s="28"/>
      <c r="H5" s="28"/>
      <c r="I5" s="28"/>
      <c r="J5" s="28"/>
      <c r="K5" s="28"/>
      <c r="L5" s="28"/>
      <c r="M5" s="28"/>
      <c r="N5" s="27"/>
      <c r="O5" s="29"/>
    </row>
    <row r="6" spans="2:19" ht="18.75" thickBot="1" x14ac:dyDescent="0.3">
      <c r="D6" s="96"/>
      <c r="E6" s="96"/>
      <c r="F6" s="96"/>
      <c r="G6" s="91"/>
      <c r="H6" s="91"/>
      <c r="I6" s="91"/>
      <c r="K6" s="31" t="s">
        <v>69</v>
      </c>
      <c r="M6" s="32">
        <f>M10/N8</f>
        <v>9.1139492753623195</v>
      </c>
      <c r="O6" s="33"/>
    </row>
    <row r="7" spans="2:19" ht="7.5" customHeight="1" x14ac:dyDescent="0.25">
      <c r="D7" s="78"/>
      <c r="E7" s="78"/>
      <c r="O7" s="33"/>
    </row>
    <row r="8" spans="2:19" x14ac:dyDescent="0.2">
      <c r="D8" s="90"/>
      <c r="E8" s="90"/>
      <c r="F8" s="90"/>
      <c r="G8" s="86"/>
      <c r="M8" s="43">
        <v>2</v>
      </c>
      <c r="N8" s="43">
        <f>IF(M8=1,8,IF(M8=2,4.35,IF(M8=3,2.5,IF(M8=4,1.4))))</f>
        <v>4.3499999999999996</v>
      </c>
      <c r="O8" s="33"/>
    </row>
    <row r="9" spans="2:19" ht="9.75" customHeight="1" thickBot="1" x14ac:dyDescent="0.3">
      <c r="D9" s="78"/>
      <c r="E9" s="78"/>
      <c r="O9" s="33"/>
    </row>
    <row r="10" spans="2:19" ht="18.75" thickBot="1" x14ac:dyDescent="0.3">
      <c r="D10" s="90" t="s">
        <v>76</v>
      </c>
      <c r="E10" s="90"/>
      <c r="F10" s="90"/>
      <c r="G10" s="91"/>
      <c r="H10" s="91"/>
      <c r="I10" s="91"/>
      <c r="K10" s="46" t="s">
        <v>46</v>
      </c>
      <c r="L10" s="45"/>
      <c r="M10" s="34">
        <f>$I$28</f>
        <v>39.645679347826089</v>
      </c>
      <c r="O10" s="33"/>
    </row>
    <row r="11" spans="2:19" ht="9" customHeight="1" thickBot="1" x14ac:dyDescent="0.25">
      <c r="O11" s="33"/>
    </row>
    <row r="12" spans="2:19" s="35" customFormat="1" ht="51.75" customHeight="1" thickBot="1" x14ac:dyDescent="0.3">
      <c r="D12" s="36" t="s">
        <v>40</v>
      </c>
      <c r="E12" s="79" t="s">
        <v>71</v>
      </c>
      <c r="F12" s="37" t="s">
        <v>47</v>
      </c>
      <c r="G12" s="44" t="s">
        <v>51</v>
      </c>
      <c r="H12" s="44" t="s">
        <v>52</v>
      </c>
      <c r="I12" s="44" t="s">
        <v>53</v>
      </c>
      <c r="J12" s="44" t="s">
        <v>48</v>
      </c>
      <c r="K12" s="37" t="s">
        <v>68</v>
      </c>
      <c r="L12" s="37" t="s">
        <v>63</v>
      </c>
      <c r="M12" s="38" t="s">
        <v>64</v>
      </c>
      <c r="O12" s="39"/>
    </row>
    <row r="13" spans="2:19" ht="4.5" customHeight="1" thickBot="1" x14ac:dyDescent="0.25">
      <c r="O13" s="33"/>
    </row>
    <row r="14" spans="2:19" ht="20.100000000000001" customHeight="1" thickBot="1" x14ac:dyDescent="0.3">
      <c r="B14" s="82">
        <v>1</v>
      </c>
      <c r="D14" s="60" t="s">
        <v>80</v>
      </c>
      <c r="E14" s="60">
        <v>1</v>
      </c>
      <c r="F14" s="84">
        <v>3.4</v>
      </c>
      <c r="G14" s="61">
        <v>1</v>
      </c>
      <c r="H14" s="62">
        <v>1</v>
      </c>
      <c r="I14" s="50">
        <f t="shared" ref="I14:I25" si="0">IF(OR(G14="",H14=""),"",1/(G14*H14))</f>
        <v>1</v>
      </c>
      <c r="J14" s="61">
        <v>1</v>
      </c>
      <c r="K14" s="77">
        <f>IF(I14="","",F14*I14*J14*E14)</f>
        <v>3.4</v>
      </c>
      <c r="L14" s="72">
        <f t="shared" ref="L14:L25" si="1">IF(F14="","",K14*$N$8)</f>
        <v>14.79</v>
      </c>
      <c r="M14" s="73">
        <f t="shared" ref="M14:M25" si="2">IF(L14="","",VLOOKUP(L14,$R$14:$S$25,2))</f>
        <v>6</v>
      </c>
      <c r="N14" s="59"/>
      <c r="O14" s="33"/>
      <c r="R14" s="74">
        <v>0</v>
      </c>
      <c r="S14" s="75">
        <v>6</v>
      </c>
    </row>
    <row r="15" spans="2:19" ht="20.100000000000001" customHeight="1" thickBot="1" x14ac:dyDescent="0.3">
      <c r="B15" s="82">
        <v>2</v>
      </c>
      <c r="D15" s="87" t="s">
        <v>81</v>
      </c>
      <c r="E15" s="87">
        <v>1</v>
      </c>
      <c r="F15" s="88">
        <v>0.15</v>
      </c>
      <c r="G15" s="89">
        <v>1</v>
      </c>
      <c r="H15" s="62">
        <v>1</v>
      </c>
      <c r="I15" s="50">
        <f t="shared" si="0"/>
        <v>1</v>
      </c>
      <c r="J15" s="61">
        <v>1</v>
      </c>
      <c r="K15" s="77">
        <f>IF(I15="","",F15*I15*J15*E15)</f>
        <v>0.15</v>
      </c>
      <c r="L15" s="72">
        <f t="shared" ref="L15" si="3">IF(F15="","",K15*$N$8)</f>
        <v>0.65249999999999997</v>
      </c>
      <c r="M15" s="73">
        <f t="shared" si="2"/>
        <v>6</v>
      </c>
      <c r="N15" s="59"/>
      <c r="O15" s="33"/>
      <c r="R15" s="74"/>
      <c r="S15" s="75"/>
    </row>
    <row r="16" spans="2:19" ht="20.100000000000001" customHeight="1" thickBot="1" x14ac:dyDescent="0.3">
      <c r="B16" s="82">
        <v>3</v>
      </c>
      <c r="D16" s="63" t="s">
        <v>72</v>
      </c>
      <c r="E16" s="63">
        <v>1</v>
      </c>
      <c r="F16" s="85">
        <v>0.8</v>
      </c>
      <c r="G16" s="48">
        <v>1</v>
      </c>
      <c r="H16" s="49">
        <v>1</v>
      </c>
      <c r="I16" s="50">
        <f t="shared" si="0"/>
        <v>1</v>
      </c>
      <c r="J16" s="48">
        <v>1</v>
      </c>
      <c r="K16" s="77">
        <f t="shared" ref="K16:K25" si="4">IF(I16="","",F16*I16*J16*E16)</f>
        <v>0.8</v>
      </c>
      <c r="L16" s="72">
        <f t="shared" si="1"/>
        <v>3.48</v>
      </c>
      <c r="M16" s="73">
        <f t="shared" si="2"/>
        <v>6</v>
      </c>
      <c r="N16" s="59"/>
      <c r="O16" s="33"/>
      <c r="R16" s="76">
        <v>20</v>
      </c>
      <c r="S16" s="75">
        <v>25</v>
      </c>
    </row>
    <row r="17" spans="2:19" ht="20.100000000000001" customHeight="1" thickBot="1" x14ac:dyDescent="0.3">
      <c r="B17" s="82">
        <v>4</v>
      </c>
      <c r="D17" s="83" t="s">
        <v>75</v>
      </c>
      <c r="E17" s="63">
        <v>1</v>
      </c>
      <c r="F17" s="85">
        <v>0.5</v>
      </c>
      <c r="G17" s="48">
        <v>0.9</v>
      </c>
      <c r="H17" s="49">
        <v>1</v>
      </c>
      <c r="I17" s="50">
        <f t="shared" si="0"/>
        <v>1.1111111111111112</v>
      </c>
      <c r="J17" s="48">
        <v>1</v>
      </c>
      <c r="K17" s="77">
        <f t="shared" si="4"/>
        <v>0.55555555555555558</v>
      </c>
      <c r="L17" s="72">
        <f t="shared" si="1"/>
        <v>2.4166666666666665</v>
      </c>
      <c r="M17" s="73">
        <f t="shared" si="2"/>
        <v>6</v>
      </c>
      <c r="N17" s="59"/>
      <c r="O17" s="33"/>
      <c r="R17" s="76"/>
      <c r="S17" s="75"/>
    </row>
    <row r="18" spans="2:19" ht="20.100000000000001" customHeight="1" thickBot="1" x14ac:dyDescent="0.3">
      <c r="B18" s="82">
        <v>5</v>
      </c>
      <c r="D18" s="63" t="s">
        <v>73</v>
      </c>
      <c r="E18" s="63">
        <v>1</v>
      </c>
      <c r="F18" s="85">
        <v>1</v>
      </c>
      <c r="G18" s="48">
        <v>0.9</v>
      </c>
      <c r="H18" s="49">
        <v>1</v>
      </c>
      <c r="I18" s="50">
        <f t="shared" si="0"/>
        <v>1.1111111111111112</v>
      </c>
      <c r="J18" s="48">
        <v>1</v>
      </c>
      <c r="K18" s="77">
        <f t="shared" si="4"/>
        <v>1.1111111111111112</v>
      </c>
      <c r="L18" s="72">
        <f t="shared" si="1"/>
        <v>4.833333333333333</v>
      </c>
      <c r="M18" s="73">
        <f t="shared" si="2"/>
        <v>6</v>
      </c>
      <c r="N18" s="59"/>
      <c r="O18" s="33"/>
      <c r="Q18" s="47"/>
      <c r="R18" s="76">
        <v>25</v>
      </c>
      <c r="S18" s="75">
        <v>32</v>
      </c>
    </row>
    <row r="19" spans="2:19" ht="20.100000000000001" customHeight="1" thickBot="1" x14ac:dyDescent="0.3">
      <c r="B19" s="82">
        <v>6</v>
      </c>
      <c r="D19" s="63" t="s">
        <v>82</v>
      </c>
      <c r="E19" s="63">
        <v>1</v>
      </c>
      <c r="F19" s="85">
        <v>2</v>
      </c>
      <c r="G19" s="48">
        <v>1</v>
      </c>
      <c r="H19" s="49">
        <v>1</v>
      </c>
      <c r="I19" s="50">
        <f t="shared" si="0"/>
        <v>1</v>
      </c>
      <c r="J19" s="48">
        <v>0.8</v>
      </c>
      <c r="K19" s="77">
        <f t="shared" si="4"/>
        <v>1.6</v>
      </c>
      <c r="L19" s="72">
        <f t="shared" si="1"/>
        <v>6.96</v>
      </c>
      <c r="M19" s="73">
        <f t="shared" si="2"/>
        <v>6</v>
      </c>
      <c r="N19" s="59"/>
      <c r="O19" s="33"/>
      <c r="R19" s="76">
        <v>40</v>
      </c>
      <c r="S19" s="75">
        <v>50</v>
      </c>
    </row>
    <row r="20" spans="2:19" ht="20.100000000000001" customHeight="1" thickBot="1" x14ac:dyDescent="0.3">
      <c r="B20" s="82">
        <v>7</v>
      </c>
      <c r="D20" s="83" t="s">
        <v>78</v>
      </c>
      <c r="E20" s="63">
        <v>34</v>
      </c>
      <c r="F20" s="85">
        <v>0.15</v>
      </c>
      <c r="G20" s="48">
        <v>0.8</v>
      </c>
      <c r="H20" s="49">
        <v>1</v>
      </c>
      <c r="I20" s="50">
        <f t="shared" si="0"/>
        <v>1.25</v>
      </c>
      <c r="J20" s="48">
        <v>0.3</v>
      </c>
      <c r="K20" s="77">
        <f t="shared" si="4"/>
        <v>1.9124999999999999</v>
      </c>
      <c r="L20" s="72">
        <f t="shared" si="1"/>
        <v>8.3193749999999991</v>
      </c>
      <c r="M20" s="73">
        <f t="shared" si="2"/>
        <v>6</v>
      </c>
      <c r="N20" s="59"/>
      <c r="O20" s="33"/>
      <c r="R20" s="76"/>
      <c r="S20" s="75"/>
    </row>
    <row r="21" spans="2:19" ht="20.100000000000001" customHeight="1" thickBot="1" x14ac:dyDescent="0.3">
      <c r="B21" s="82">
        <v>8</v>
      </c>
      <c r="D21" s="83" t="s">
        <v>74</v>
      </c>
      <c r="E21" s="63">
        <v>7</v>
      </c>
      <c r="F21" s="85">
        <v>3.5999999999999997E-2</v>
      </c>
      <c r="G21" s="48">
        <v>0.92</v>
      </c>
      <c r="H21" s="49">
        <v>1</v>
      </c>
      <c r="I21" s="50">
        <f t="shared" ref="I21" si="5">IF(OR(G21="",H21=""),"",1/(G21*H21))</f>
        <v>1.0869565217391304</v>
      </c>
      <c r="J21" s="48">
        <v>0.8</v>
      </c>
      <c r="K21" s="77">
        <f t="shared" si="4"/>
        <v>0.21913043478260866</v>
      </c>
      <c r="L21" s="72">
        <f t="shared" si="1"/>
        <v>0.95321739130434757</v>
      </c>
      <c r="M21" s="73">
        <f t="shared" si="2"/>
        <v>6</v>
      </c>
      <c r="N21" s="59"/>
      <c r="O21" s="33"/>
      <c r="R21" s="76">
        <v>80</v>
      </c>
      <c r="S21" s="75">
        <v>100</v>
      </c>
    </row>
    <row r="22" spans="2:19" ht="20.100000000000001" customHeight="1" thickBot="1" x14ac:dyDescent="0.3">
      <c r="B22" s="82">
        <v>9</v>
      </c>
      <c r="D22" s="83" t="s">
        <v>77</v>
      </c>
      <c r="E22" s="63">
        <v>13</v>
      </c>
      <c r="F22" s="85">
        <v>3.5999999999999997E-2</v>
      </c>
      <c r="G22" s="48">
        <v>0.92</v>
      </c>
      <c r="H22" s="49">
        <v>1</v>
      </c>
      <c r="I22" s="50">
        <f t="shared" si="0"/>
        <v>1.0869565217391304</v>
      </c>
      <c r="J22" s="48">
        <v>0.8</v>
      </c>
      <c r="K22" s="77">
        <f t="shared" si="4"/>
        <v>0.40695652173913038</v>
      </c>
      <c r="L22" s="72">
        <f t="shared" si="1"/>
        <v>1.7702608695652171</v>
      </c>
      <c r="M22" s="73">
        <f t="shared" si="2"/>
        <v>6</v>
      </c>
      <c r="N22" s="59"/>
      <c r="O22" s="33"/>
      <c r="R22" s="76"/>
      <c r="S22" s="75"/>
    </row>
    <row r="23" spans="2:19" ht="20.100000000000001" customHeight="1" thickBot="1" x14ac:dyDescent="0.3">
      <c r="B23" s="82">
        <v>10</v>
      </c>
      <c r="D23" s="63" t="s">
        <v>70</v>
      </c>
      <c r="E23" s="63">
        <v>1</v>
      </c>
      <c r="F23" s="85">
        <v>4.4999999999999998E-2</v>
      </c>
      <c r="G23" s="48">
        <v>0.92</v>
      </c>
      <c r="H23" s="49">
        <v>1</v>
      </c>
      <c r="I23" s="50">
        <f t="shared" ref="I23:I24" si="6">IF(OR(G23="",H23=""),"",1/(G23*H23))</f>
        <v>1.0869565217391304</v>
      </c>
      <c r="J23" s="48">
        <v>0.8</v>
      </c>
      <c r="K23" s="77">
        <f t="shared" si="4"/>
        <v>3.9130434782608692E-2</v>
      </c>
      <c r="L23" s="72">
        <f t="shared" si="1"/>
        <v>0.17021739130434779</v>
      </c>
      <c r="M23" s="73">
        <f t="shared" si="2"/>
        <v>6</v>
      </c>
      <c r="N23" s="59"/>
      <c r="O23" s="33"/>
      <c r="R23" s="76">
        <v>200</v>
      </c>
      <c r="S23" s="75">
        <v>250</v>
      </c>
    </row>
    <row r="24" spans="2:19" ht="20.100000000000001" customHeight="1" thickBot="1" x14ac:dyDescent="0.3">
      <c r="B24" s="82">
        <v>11</v>
      </c>
      <c r="D24" s="63" t="s">
        <v>83</v>
      </c>
      <c r="E24" s="63">
        <v>2</v>
      </c>
      <c r="F24" s="85">
        <v>7.0000000000000007E-2</v>
      </c>
      <c r="G24" s="48">
        <v>0.9</v>
      </c>
      <c r="H24" s="49">
        <v>1</v>
      </c>
      <c r="I24" s="50">
        <f t="shared" si="6"/>
        <v>1.1111111111111112</v>
      </c>
      <c r="J24" s="48">
        <v>1</v>
      </c>
      <c r="K24" s="77">
        <f t="shared" si="4"/>
        <v>0.15555555555555559</v>
      </c>
      <c r="L24" s="72">
        <f t="shared" si="1"/>
        <v>0.67666666666666675</v>
      </c>
      <c r="M24" s="73">
        <f t="shared" si="2"/>
        <v>6</v>
      </c>
      <c r="N24" s="59"/>
      <c r="O24" s="33"/>
      <c r="R24" s="76"/>
      <c r="S24" s="75"/>
    </row>
    <row r="25" spans="2:19" ht="20.100000000000001" customHeight="1" x14ac:dyDescent="0.25">
      <c r="B25" s="82">
        <v>12</v>
      </c>
      <c r="D25" s="83" t="s">
        <v>79</v>
      </c>
      <c r="E25" s="63">
        <v>2</v>
      </c>
      <c r="F25" s="85">
        <v>0.2</v>
      </c>
      <c r="G25" s="48">
        <v>0.8</v>
      </c>
      <c r="H25" s="49">
        <v>1</v>
      </c>
      <c r="I25" s="50">
        <f t="shared" si="0"/>
        <v>1.25</v>
      </c>
      <c r="J25" s="48">
        <v>1</v>
      </c>
      <c r="K25" s="77">
        <f t="shared" si="4"/>
        <v>0.5</v>
      </c>
      <c r="L25" s="72">
        <f t="shared" si="1"/>
        <v>2.1749999999999998</v>
      </c>
      <c r="M25" s="73">
        <f t="shared" si="2"/>
        <v>6</v>
      </c>
      <c r="N25" s="59"/>
      <c r="O25" s="33"/>
      <c r="R25" s="76">
        <v>250</v>
      </c>
      <c r="S25" s="75"/>
    </row>
    <row r="26" spans="2:19" ht="20.100000000000001" customHeight="1" thickBot="1" x14ac:dyDescent="0.25">
      <c r="D26" s="54"/>
      <c r="E26" s="54"/>
      <c r="F26" s="55"/>
      <c r="G26" s="56"/>
      <c r="H26" s="56"/>
      <c r="I26" s="57"/>
      <c r="J26" s="56"/>
      <c r="K26" s="58"/>
      <c r="L26" s="59"/>
      <c r="M26" s="59"/>
      <c r="N26" s="58"/>
      <c r="O26" s="33"/>
    </row>
    <row r="27" spans="2:19" ht="51" customHeight="1" thickBot="1" x14ac:dyDescent="0.3">
      <c r="D27" s="66" t="s">
        <v>66</v>
      </c>
      <c r="E27" s="80"/>
      <c r="F27" s="68" t="s">
        <v>65</v>
      </c>
      <c r="G27" s="68" t="s">
        <v>49</v>
      </c>
      <c r="H27" s="68" t="s">
        <v>50</v>
      </c>
      <c r="I27" s="37" t="s">
        <v>63</v>
      </c>
      <c r="J27" s="38" t="s">
        <v>64</v>
      </c>
      <c r="O27" s="33"/>
    </row>
    <row r="28" spans="2:19" ht="20.100000000000001" customHeight="1" thickBot="1" x14ac:dyDescent="0.25">
      <c r="D28" s="67"/>
      <c r="E28" s="81"/>
      <c r="F28" s="69">
        <f>SUM(L14:L25)</f>
        <v>47.197237318840585</v>
      </c>
      <c r="G28" s="64">
        <v>0.7</v>
      </c>
      <c r="H28" s="65">
        <v>1.2</v>
      </c>
      <c r="I28" s="70">
        <f>F28*G28*H28</f>
        <v>39.645679347826089</v>
      </c>
      <c r="J28" s="71">
        <f>IF(F28=0,"",VLOOKUP(I28,$R$14:$S$25,2))</f>
        <v>32</v>
      </c>
      <c r="O28" s="33"/>
    </row>
    <row r="29" spans="2:19" ht="5.25" customHeight="1" x14ac:dyDescent="0.2">
      <c r="O29" s="33"/>
    </row>
    <row r="30" spans="2:19" x14ac:dyDescent="0.2">
      <c r="O30" s="33"/>
    </row>
    <row r="31" spans="2:19" ht="4.5" customHeight="1" thickBot="1" x14ac:dyDescent="0.25"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2"/>
    </row>
  </sheetData>
  <mergeCells count="6">
    <mergeCell ref="D10:F10"/>
    <mergeCell ref="G10:I10"/>
    <mergeCell ref="B2:O3"/>
    <mergeCell ref="D6:F6"/>
    <mergeCell ref="G6:I6"/>
    <mergeCell ref="D8:F8"/>
  </mergeCells>
  <phoneticPr fontId="0" type="noConversion"/>
  <hyperlinks>
    <hyperlink ref="G12:H12" location="Ka!A1" display="Cos j" xr:uid="{00000000-0004-0000-0000-000000000000}"/>
    <hyperlink ref="K10:L10" location="e!A1" display="Intensité absorbé en A" xr:uid="{00000000-0004-0000-0000-000001000000}"/>
    <hyperlink ref="J12" location="Ku!A1" display="coefficient d'utilisation" xr:uid="{00000000-0004-0000-0000-000002000000}"/>
    <hyperlink ref="G27" location="Ks!A1" display="Coefficient de simultanéité" xr:uid="{00000000-0004-0000-0000-000003000000}"/>
    <hyperlink ref="H27" location="Ke!A1" display="Coefficient d'extentions" xr:uid="{00000000-0004-0000-0000-000004000000}"/>
  </hyperlinks>
  <pageMargins left="0.78740157499999996" right="0.78740157499999996" top="0.984251969" bottom="0.984251969" header="0.4921259845" footer="0.4921259845"/>
  <pageSetup paperSize="9" scale="64" fitToHeight="0" orientation="landscape" horizont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Drop Down 1">
              <controlPr defaultSize="0" autoLine="0" autoPict="0">
                <anchor moveWithCells="1">
                  <from>
                    <xdr:col>10</xdr:col>
                    <xdr:colOff>0</xdr:colOff>
                    <xdr:row>7</xdr:row>
                    <xdr:rowOff>0</xdr:rowOff>
                  </from>
                  <to>
                    <xdr:col>12</xdr:col>
                    <xdr:colOff>66675</xdr:colOff>
                    <xdr:row>8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"/>
  <sheetViews>
    <sheetView showGridLines="0" showRowColHeaders="0" workbookViewId="0">
      <pane ySplit="1" topLeftCell="A8" activePane="bottomLeft" state="frozenSplit"/>
      <selection pane="bottomLeft"/>
    </sheetView>
  </sheetViews>
  <sheetFormatPr baseColWidth="10" defaultRowHeight="12.75" x14ac:dyDescent="0.2"/>
  <cols>
    <col min="1" max="1" width="28.5703125" customWidth="1"/>
  </cols>
  <sheetData>
    <row r="1" spans="1:2" ht="27" thickBot="1" x14ac:dyDescent="0.25">
      <c r="A1" s="3" t="s">
        <v>41</v>
      </c>
      <c r="B1" s="4" t="s">
        <v>42</v>
      </c>
    </row>
    <row r="2" spans="1:2" x14ac:dyDescent="0.2">
      <c r="A2" s="104" t="s">
        <v>5</v>
      </c>
      <c r="B2" s="105"/>
    </row>
    <row r="3" spans="1:2" x14ac:dyDescent="0.2">
      <c r="A3" s="5" t="s">
        <v>67</v>
      </c>
      <c r="B3" s="7">
        <v>4</v>
      </c>
    </row>
    <row r="4" spans="1:2" x14ac:dyDescent="0.2">
      <c r="A4" s="5" t="s">
        <v>6</v>
      </c>
      <c r="B4" s="7">
        <v>2</v>
      </c>
    </row>
    <row r="5" spans="1:2" x14ac:dyDescent="0.2">
      <c r="A5" s="5" t="s">
        <v>7</v>
      </c>
      <c r="B5" s="7">
        <v>1.5</v>
      </c>
    </row>
    <row r="6" spans="1:2" x14ac:dyDescent="0.2">
      <c r="A6" s="5" t="s">
        <v>21</v>
      </c>
      <c r="B6" s="7">
        <v>1.2</v>
      </c>
    </row>
    <row r="7" spans="1:2" x14ac:dyDescent="0.2">
      <c r="A7" s="97" t="s">
        <v>10</v>
      </c>
      <c r="B7" s="98"/>
    </row>
    <row r="8" spans="1:2" x14ac:dyDescent="0.2">
      <c r="A8" s="5" t="s">
        <v>8</v>
      </c>
      <c r="B8" s="7">
        <v>1</v>
      </c>
    </row>
    <row r="9" spans="1:2" ht="25.5" x14ac:dyDescent="0.2">
      <c r="A9" s="6" t="s">
        <v>12</v>
      </c>
      <c r="B9" s="7">
        <v>1.4</v>
      </c>
    </row>
    <row r="10" spans="1:2" ht="25.5" x14ac:dyDescent="0.2">
      <c r="A10" s="6" t="s">
        <v>9</v>
      </c>
      <c r="B10" s="7">
        <v>1.6</v>
      </c>
    </row>
    <row r="11" spans="1:2" x14ac:dyDescent="0.2">
      <c r="A11" s="97" t="s">
        <v>11</v>
      </c>
      <c r="B11" s="98"/>
    </row>
    <row r="12" spans="1:2" ht="38.25" x14ac:dyDescent="0.2">
      <c r="A12" s="6" t="s">
        <v>13</v>
      </c>
      <c r="B12" s="7">
        <v>3.5</v>
      </c>
    </row>
    <row r="13" spans="1:2" ht="51" x14ac:dyDescent="0.2">
      <c r="A13" s="6" t="s">
        <v>14</v>
      </c>
      <c r="B13" s="8" t="s">
        <v>15</v>
      </c>
    </row>
    <row r="14" spans="1:2" ht="38.25" x14ac:dyDescent="0.2">
      <c r="A14" s="6" t="s">
        <v>16</v>
      </c>
      <c r="B14" s="7">
        <v>4</v>
      </c>
    </row>
    <row r="15" spans="1:2" ht="25.5" x14ac:dyDescent="0.2">
      <c r="A15" s="6" t="s">
        <v>17</v>
      </c>
      <c r="B15" s="7">
        <v>4.2</v>
      </c>
    </row>
    <row r="16" spans="1:2" x14ac:dyDescent="0.2">
      <c r="A16" s="97" t="s">
        <v>18</v>
      </c>
      <c r="B16" s="98"/>
    </row>
    <row r="17" spans="1:2" ht="38.25" x14ac:dyDescent="0.2">
      <c r="A17" s="6" t="s">
        <v>13</v>
      </c>
      <c r="B17" s="7">
        <v>2.4</v>
      </c>
    </row>
    <row r="18" spans="1:2" ht="51" x14ac:dyDescent="0.2">
      <c r="A18" s="6" t="s">
        <v>14</v>
      </c>
      <c r="B18" s="8" t="s">
        <v>19</v>
      </c>
    </row>
    <row r="19" spans="1:2" ht="38.25" x14ac:dyDescent="0.2">
      <c r="A19" s="6" t="s">
        <v>16</v>
      </c>
      <c r="B19" s="7">
        <v>2.5</v>
      </c>
    </row>
    <row r="20" spans="1:2" ht="25.5" x14ac:dyDescent="0.2">
      <c r="A20" s="6" t="s">
        <v>17</v>
      </c>
      <c r="B20" s="7">
        <v>2</v>
      </c>
    </row>
    <row r="21" spans="1:2" x14ac:dyDescent="0.2">
      <c r="A21" s="97" t="s">
        <v>20</v>
      </c>
      <c r="B21" s="98"/>
    </row>
    <row r="22" spans="1:2" ht="25.5" x14ac:dyDescent="0.2">
      <c r="A22" s="6" t="s">
        <v>27</v>
      </c>
      <c r="B22" s="7">
        <v>1</v>
      </c>
    </row>
    <row r="23" spans="1:2" x14ac:dyDescent="0.2">
      <c r="A23" s="99" t="s">
        <v>28</v>
      </c>
      <c r="B23" s="102">
        <v>1</v>
      </c>
    </row>
    <row r="24" spans="1:2" x14ac:dyDescent="0.2">
      <c r="A24" s="100"/>
      <c r="B24" s="102"/>
    </row>
    <row r="25" spans="1:2" ht="13.5" thickBot="1" x14ac:dyDescent="0.25">
      <c r="A25" s="101"/>
      <c r="B25" s="103"/>
    </row>
  </sheetData>
  <mergeCells count="7">
    <mergeCell ref="A21:B21"/>
    <mergeCell ref="A23:A25"/>
    <mergeCell ref="B23:B25"/>
    <mergeCell ref="A2:B2"/>
    <mergeCell ref="A7:B7"/>
    <mergeCell ref="A11:B11"/>
    <mergeCell ref="A16:B16"/>
  </mergeCells>
  <phoneticPr fontId="0" type="noConversion"/>
  <pageMargins left="0.78740157499999996" right="0.78740157499999996" top="0.984251969" bottom="0.984251969" header="0.4921259845" footer="0.492125984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>
              <from>
                <xdr:col>2</xdr:col>
                <xdr:colOff>342900</xdr:colOff>
                <xdr:row>2</xdr:row>
                <xdr:rowOff>57150</xdr:rowOff>
              </from>
              <to>
                <xdr:col>3</xdr:col>
                <xdr:colOff>457200</xdr:colOff>
                <xdr:row>5</xdr:row>
                <xdr:rowOff>47625</xdr:rowOff>
              </to>
            </anchor>
          </objectPr>
        </oleObject>
      </mc:Choice>
      <mc:Fallback>
        <oleObject progId="Equation.3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5"/>
  <sheetViews>
    <sheetView showGridLines="0" showRowColHeaders="0" workbookViewId="0">
      <pane ySplit="1" topLeftCell="A2" activePane="bottomLeft" state="frozenSplit"/>
      <selection pane="bottomLeft"/>
    </sheetView>
  </sheetViews>
  <sheetFormatPr baseColWidth="10" defaultRowHeight="12.75" x14ac:dyDescent="0.2"/>
  <cols>
    <col min="1" max="1" width="29.85546875" customWidth="1"/>
    <col min="2" max="2" width="10.5703125" customWidth="1"/>
  </cols>
  <sheetData>
    <row r="1" spans="1:2" ht="27" thickBot="1" x14ac:dyDescent="0.25">
      <c r="A1" s="3" t="s">
        <v>0</v>
      </c>
      <c r="B1" s="4" t="s">
        <v>43</v>
      </c>
    </row>
    <row r="2" spans="1:2" x14ac:dyDescent="0.2">
      <c r="A2" s="104" t="s">
        <v>5</v>
      </c>
      <c r="B2" s="105"/>
    </row>
    <row r="3" spans="1:2" x14ac:dyDescent="0.2">
      <c r="A3" s="109" t="s">
        <v>23</v>
      </c>
      <c r="B3" s="111">
        <v>0.3</v>
      </c>
    </row>
    <row r="4" spans="1:2" x14ac:dyDescent="0.2">
      <c r="A4" s="110"/>
      <c r="B4" s="111"/>
    </row>
    <row r="5" spans="1:2" x14ac:dyDescent="0.2">
      <c r="A5" s="112" t="s">
        <v>24</v>
      </c>
      <c r="B5" s="111" t="s">
        <v>25</v>
      </c>
    </row>
    <row r="6" spans="1:2" x14ac:dyDescent="0.2">
      <c r="A6" s="113"/>
      <c r="B6" s="111"/>
    </row>
    <row r="7" spans="1:2" x14ac:dyDescent="0.2">
      <c r="A7" s="97" t="s">
        <v>26</v>
      </c>
      <c r="B7" s="98"/>
    </row>
    <row r="8" spans="1:2" x14ac:dyDescent="0.2">
      <c r="A8" s="23"/>
      <c r="B8" s="106">
        <v>1</v>
      </c>
    </row>
    <row r="9" spans="1:2" x14ac:dyDescent="0.2">
      <c r="A9" s="19"/>
      <c r="B9" s="107"/>
    </row>
    <row r="10" spans="1:2" x14ac:dyDescent="0.2">
      <c r="A10" s="19"/>
      <c r="B10" s="107"/>
    </row>
    <row r="11" spans="1:2" x14ac:dyDescent="0.2">
      <c r="A11" s="20"/>
      <c r="B11" s="107"/>
    </row>
    <row r="12" spans="1:2" x14ac:dyDescent="0.2">
      <c r="A12" s="19"/>
      <c r="B12" s="107"/>
    </row>
    <row r="13" spans="1:2" x14ac:dyDescent="0.2">
      <c r="A13" s="19"/>
      <c r="B13" s="107"/>
    </row>
    <row r="14" spans="1:2" x14ac:dyDescent="0.2">
      <c r="A14" s="21" t="s">
        <v>22</v>
      </c>
      <c r="B14" s="107"/>
    </row>
    <row r="15" spans="1:2" x14ac:dyDescent="0.2">
      <c r="A15" s="19"/>
      <c r="B15" s="107"/>
    </row>
    <row r="16" spans="1:2" x14ac:dyDescent="0.2">
      <c r="A16" s="20"/>
      <c r="B16" s="107"/>
    </row>
    <row r="17" spans="1:2" x14ac:dyDescent="0.2">
      <c r="A17" s="19"/>
      <c r="B17" s="107"/>
    </row>
    <row r="18" spans="1:2" x14ac:dyDescent="0.2">
      <c r="A18" s="19"/>
      <c r="B18" s="107"/>
    </row>
    <row r="19" spans="1:2" x14ac:dyDescent="0.2">
      <c r="A19" s="19"/>
      <c r="B19" s="107"/>
    </row>
    <row r="20" spans="1:2" x14ac:dyDescent="0.2">
      <c r="A20" s="22"/>
      <c r="B20" s="108"/>
    </row>
    <row r="21" spans="1:2" x14ac:dyDescent="0.2">
      <c r="A21" s="97" t="s">
        <v>20</v>
      </c>
      <c r="B21" s="98"/>
    </row>
    <row r="22" spans="1:2" ht="25.5" x14ac:dyDescent="0.2">
      <c r="A22" s="6" t="s">
        <v>27</v>
      </c>
      <c r="B22" s="7">
        <v>1</v>
      </c>
    </row>
    <row r="23" spans="1:2" x14ac:dyDescent="0.2">
      <c r="A23" s="99" t="s">
        <v>28</v>
      </c>
      <c r="B23" s="102">
        <v>1</v>
      </c>
    </row>
    <row r="24" spans="1:2" x14ac:dyDescent="0.2">
      <c r="A24" s="100"/>
      <c r="B24" s="102"/>
    </row>
    <row r="25" spans="1:2" ht="13.5" thickBot="1" x14ac:dyDescent="0.25">
      <c r="A25" s="101"/>
      <c r="B25" s="103"/>
    </row>
  </sheetData>
  <mergeCells count="10">
    <mergeCell ref="A2:B2"/>
    <mergeCell ref="A3:A4"/>
    <mergeCell ref="B3:B4"/>
    <mergeCell ref="A5:A6"/>
    <mergeCell ref="B5:B6"/>
    <mergeCell ref="A7:B7"/>
    <mergeCell ref="B8:B20"/>
    <mergeCell ref="A21:B21"/>
    <mergeCell ref="A23:A25"/>
    <mergeCell ref="B23:B25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5"/>
  <sheetViews>
    <sheetView showGridLines="0" showRowColHeaders="0" workbookViewId="0">
      <pane ySplit="1" topLeftCell="A2" activePane="bottomLeft" state="frozenSplit"/>
      <selection pane="bottomLeft"/>
    </sheetView>
  </sheetViews>
  <sheetFormatPr baseColWidth="10" defaultRowHeight="12.75" x14ac:dyDescent="0.2"/>
  <cols>
    <col min="1" max="1" width="29.28515625" customWidth="1"/>
    <col min="2" max="2" width="23.7109375" customWidth="1"/>
  </cols>
  <sheetData>
    <row r="1" spans="1:9" ht="27" thickBot="1" x14ac:dyDescent="0.25">
      <c r="A1" s="3" t="s">
        <v>1</v>
      </c>
      <c r="B1" s="4" t="s">
        <v>44</v>
      </c>
    </row>
    <row r="2" spans="1:9" x14ac:dyDescent="0.2">
      <c r="A2" s="104" t="s">
        <v>5</v>
      </c>
      <c r="B2" s="105"/>
      <c r="D2" s="114" t="s">
        <v>54</v>
      </c>
      <c r="E2" s="115"/>
      <c r="F2" s="115"/>
      <c r="G2" s="115"/>
      <c r="H2" s="115"/>
      <c r="I2" s="115"/>
    </row>
    <row r="3" spans="1:9" x14ac:dyDescent="0.2">
      <c r="A3" s="116" t="s">
        <v>29</v>
      </c>
      <c r="B3" s="118">
        <v>0.2</v>
      </c>
      <c r="D3" s="115"/>
      <c r="E3" s="115"/>
      <c r="F3" s="115"/>
      <c r="G3" s="115"/>
      <c r="H3" s="115"/>
      <c r="I3" s="115"/>
    </row>
    <row r="4" spans="1:9" x14ac:dyDescent="0.2">
      <c r="A4" s="117"/>
      <c r="B4" s="119"/>
      <c r="D4" s="115"/>
      <c r="E4" s="115"/>
      <c r="F4" s="115"/>
      <c r="G4" s="115"/>
      <c r="H4" s="115"/>
      <c r="I4" s="115"/>
    </row>
    <row r="5" spans="1:9" x14ac:dyDescent="0.2">
      <c r="A5" s="116" t="s">
        <v>30</v>
      </c>
      <c r="B5" s="118">
        <v>1</v>
      </c>
      <c r="D5" s="115"/>
      <c r="E5" s="115"/>
      <c r="F5" s="115"/>
      <c r="G5" s="115"/>
      <c r="H5" s="115"/>
      <c r="I5" s="115"/>
    </row>
    <row r="6" spans="1:9" x14ac:dyDescent="0.2">
      <c r="A6" s="117"/>
      <c r="B6" s="119"/>
      <c r="D6" s="115"/>
      <c r="E6" s="115"/>
      <c r="F6" s="115"/>
      <c r="G6" s="115"/>
      <c r="H6" s="115"/>
      <c r="I6" s="115"/>
    </row>
    <row r="7" spans="1:9" x14ac:dyDescent="0.2">
      <c r="A7" s="97" t="s">
        <v>26</v>
      </c>
      <c r="B7" s="98"/>
    </row>
    <row r="8" spans="1:9" ht="13.5" thickBot="1" x14ac:dyDescent="0.25">
      <c r="A8" s="23"/>
      <c r="B8" s="106">
        <v>1</v>
      </c>
    </row>
    <row r="9" spans="1:9" ht="13.5" thickBot="1" x14ac:dyDescent="0.25">
      <c r="A9" s="19"/>
      <c r="B9" s="107"/>
      <c r="D9" s="51" t="s">
        <v>55</v>
      </c>
      <c r="E9" s="52"/>
      <c r="F9" s="52" t="s">
        <v>56</v>
      </c>
      <c r="G9" s="53"/>
    </row>
    <row r="10" spans="1:9" ht="13.5" thickBot="1" x14ac:dyDescent="0.25">
      <c r="A10" s="19"/>
      <c r="B10" s="107"/>
    </row>
    <row r="11" spans="1:9" x14ac:dyDescent="0.2">
      <c r="A11" s="20"/>
      <c r="B11" s="107"/>
      <c r="D11" s="26" t="s">
        <v>59</v>
      </c>
      <c r="E11" s="29"/>
      <c r="F11" s="26">
        <v>0.9</v>
      </c>
      <c r="G11" s="29"/>
    </row>
    <row r="12" spans="1:9" x14ac:dyDescent="0.2">
      <c r="A12" s="19"/>
      <c r="B12" s="107"/>
      <c r="D12" s="30" t="s">
        <v>60</v>
      </c>
      <c r="E12" s="33"/>
      <c r="F12" s="30">
        <v>0.8</v>
      </c>
      <c r="G12" s="33"/>
    </row>
    <row r="13" spans="1:9" x14ac:dyDescent="0.2">
      <c r="A13" s="19"/>
      <c r="B13" s="107"/>
      <c r="D13" s="30" t="s">
        <v>61</v>
      </c>
      <c r="E13" s="33"/>
      <c r="F13" s="30">
        <v>0.7</v>
      </c>
      <c r="G13" s="33"/>
    </row>
    <row r="14" spans="1:9" ht="13.5" thickBot="1" x14ac:dyDescent="0.25">
      <c r="A14" s="21" t="s">
        <v>22</v>
      </c>
      <c r="B14" s="107"/>
      <c r="D14" s="40" t="s">
        <v>62</v>
      </c>
      <c r="E14" s="42"/>
      <c r="F14" s="40">
        <v>0.6</v>
      </c>
      <c r="G14" s="42"/>
    </row>
    <row r="15" spans="1:9" x14ac:dyDescent="0.2">
      <c r="A15" s="19"/>
      <c r="B15" s="107"/>
    </row>
    <row r="16" spans="1:9" x14ac:dyDescent="0.2">
      <c r="A16" s="20"/>
      <c r="B16" s="107"/>
    </row>
    <row r="17" spans="1:2" x14ac:dyDescent="0.2">
      <c r="A17" s="19"/>
      <c r="B17" s="107"/>
    </row>
    <row r="18" spans="1:2" x14ac:dyDescent="0.2">
      <c r="A18" s="19"/>
      <c r="B18" s="107"/>
    </row>
    <row r="19" spans="1:2" x14ac:dyDescent="0.2">
      <c r="A19" s="19"/>
      <c r="B19" s="107"/>
    </row>
    <row r="20" spans="1:2" x14ac:dyDescent="0.2">
      <c r="A20" s="22"/>
      <c r="B20" s="108"/>
    </row>
    <row r="21" spans="1:2" x14ac:dyDescent="0.2">
      <c r="A21" s="97" t="s">
        <v>57</v>
      </c>
      <c r="B21" s="98"/>
    </row>
    <row r="22" spans="1:2" x14ac:dyDescent="0.2">
      <c r="A22" s="5" t="s">
        <v>31</v>
      </c>
      <c r="B22" s="7" t="s">
        <v>32</v>
      </c>
    </row>
    <row r="23" spans="1:2" ht="25.5" x14ac:dyDescent="0.2">
      <c r="A23" s="6" t="s">
        <v>58</v>
      </c>
      <c r="B23" s="7">
        <v>1</v>
      </c>
    </row>
    <row r="24" spans="1:2" x14ac:dyDescent="0.2">
      <c r="A24" s="5" t="s">
        <v>33</v>
      </c>
      <c r="B24" s="10">
        <v>0.7</v>
      </c>
    </row>
    <row r="25" spans="1:2" ht="13.5" thickBot="1" x14ac:dyDescent="0.25">
      <c r="A25" s="24" t="s">
        <v>28</v>
      </c>
      <c r="B25" s="9">
        <v>1</v>
      </c>
    </row>
  </sheetData>
  <mergeCells count="9">
    <mergeCell ref="D2:I6"/>
    <mergeCell ref="A7:B7"/>
    <mergeCell ref="B8:B20"/>
    <mergeCell ref="A21:B21"/>
    <mergeCell ref="A2:B2"/>
    <mergeCell ref="A3:A4"/>
    <mergeCell ref="B3:B4"/>
    <mergeCell ref="A5:A6"/>
    <mergeCell ref="B5:B6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5"/>
  <sheetViews>
    <sheetView showGridLines="0" showRowColHeaders="0" workbookViewId="0">
      <pane ySplit="1" topLeftCell="A2" activePane="bottomLeft" state="frozenSplit"/>
      <selection pane="bottomLeft"/>
    </sheetView>
  </sheetViews>
  <sheetFormatPr baseColWidth="10" defaultRowHeight="12.75" x14ac:dyDescent="0.2"/>
  <cols>
    <col min="1" max="1" width="24.42578125" customWidth="1"/>
    <col min="2" max="2" width="21" customWidth="1"/>
  </cols>
  <sheetData>
    <row r="1" spans="1:2" ht="27" thickBot="1" x14ac:dyDescent="0.25">
      <c r="A1" s="3" t="s">
        <v>2</v>
      </c>
      <c r="B1" s="4" t="s">
        <v>45</v>
      </c>
    </row>
    <row r="2" spans="1:2" x14ac:dyDescent="0.2">
      <c r="A2" s="104" t="s">
        <v>5</v>
      </c>
      <c r="B2" s="105"/>
    </row>
    <row r="3" spans="1:2" x14ac:dyDescent="0.2">
      <c r="A3" s="120" t="s">
        <v>34</v>
      </c>
      <c r="B3" s="102">
        <v>1.2</v>
      </c>
    </row>
    <row r="4" spans="1:2" x14ac:dyDescent="0.2">
      <c r="A4" s="120"/>
      <c r="B4" s="102"/>
    </row>
    <row r="5" spans="1:2" x14ac:dyDescent="0.2">
      <c r="A5" s="120"/>
      <c r="B5" s="102"/>
    </row>
    <row r="6" spans="1:2" x14ac:dyDescent="0.2">
      <c r="A6" s="5" t="s">
        <v>35</v>
      </c>
      <c r="B6" s="7" t="s">
        <v>32</v>
      </c>
    </row>
    <row r="7" spans="1:2" x14ac:dyDescent="0.2">
      <c r="A7" s="97" t="s">
        <v>10</v>
      </c>
      <c r="B7" s="98"/>
    </row>
    <row r="8" spans="1:2" x14ac:dyDescent="0.2">
      <c r="A8" s="123" t="s">
        <v>34</v>
      </c>
      <c r="B8" s="106">
        <v>1.2</v>
      </c>
    </row>
    <row r="9" spans="1:2" x14ac:dyDescent="0.2">
      <c r="A9" s="124"/>
      <c r="B9" s="107"/>
    </row>
    <row r="10" spans="1:2" x14ac:dyDescent="0.2">
      <c r="A10" s="124"/>
      <c r="B10" s="107"/>
    </row>
    <row r="11" spans="1:2" x14ac:dyDescent="0.2">
      <c r="A11" s="124"/>
      <c r="B11" s="107"/>
    </row>
    <row r="12" spans="1:2" x14ac:dyDescent="0.2">
      <c r="A12" s="124"/>
      <c r="B12" s="107"/>
    </row>
    <row r="13" spans="1:2" x14ac:dyDescent="0.2">
      <c r="A13" s="124"/>
      <c r="B13" s="107"/>
    </row>
    <row r="14" spans="1:2" x14ac:dyDescent="0.2">
      <c r="A14" s="125"/>
      <c r="B14" s="108"/>
    </row>
    <row r="15" spans="1:2" x14ac:dyDescent="0.2">
      <c r="A15" s="123" t="s">
        <v>35</v>
      </c>
      <c r="B15" s="106" t="s">
        <v>32</v>
      </c>
    </row>
    <row r="16" spans="1:2" x14ac:dyDescent="0.2">
      <c r="A16" s="124"/>
      <c r="B16" s="107"/>
    </row>
    <row r="17" spans="1:2" x14ac:dyDescent="0.2">
      <c r="A17" s="124"/>
      <c r="B17" s="107"/>
    </row>
    <row r="18" spans="1:2" x14ac:dyDescent="0.2">
      <c r="A18" s="124"/>
      <c r="B18" s="107"/>
    </row>
    <row r="19" spans="1:2" x14ac:dyDescent="0.2">
      <c r="A19" s="124"/>
      <c r="B19" s="107"/>
    </row>
    <row r="20" spans="1:2" x14ac:dyDescent="0.2">
      <c r="A20" s="125"/>
      <c r="B20" s="108"/>
    </row>
    <row r="21" spans="1:2" x14ac:dyDescent="0.2">
      <c r="A21" s="97" t="s">
        <v>20</v>
      </c>
      <c r="B21" s="98"/>
    </row>
    <row r="22" spans="1:2" x14ac:dyDescent="0.2">
      <c r="A22" s="121" t="s">
        <v>34</v>
      </c>
      <c r="B22" s="102">
        <v>1.2</v>
      </c>
    </row>
    <row r="23" spans="1:2" x14ac:dyDescent="0.2">
      <c r="A23" s="121"/>
      <c r="B23" s="102"/>
    </row>
    <row r="24" spans="1:2" x14ac:dyDescent="0.2">
      <c r="A24" s="120" t="s">
        <v>35</v>
      </c>
      <c r="B24" s="102" t="s">
        <v>32</v>
      </c>
    </row>
    <row r="25" spans="1:2" ht="13.5" thickBot="1" x14ac:dyDescent="0.25">
      <c r="A25" s="122"/>
      <c r="B25" s="103"/>
    </row>
  </sheetData>
  <mergeCells count="13">
    <mergeCell ref="A22:A23"/>
    <mergeCell ref="B22:B23"/>
    <mergeCell ref="A24:A25"/>
    <mergeCell ref="B24:B25"/>
    <mergeCell ref="A8:A14"/>
    <mergeCell ref="B8:B14"/>
    <mergeCell ref="A15:A20"/>
    <mergeCell ref="B15:B20"/>
    <mergeCell ref="A2:B2"/>
    <mergeCell ref="A3:A5"/>
    <mergeCell ref="B3:B5"/>
    <mergeCell ref="A7:B7"/>
    <mergeCell ref="A21:B21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7:D13"/>
  <sheetViews>
    <sheetView showGridLines="0" showRowColHeaders="0" workbookViewId="0"/>
  </sheetViews>
  <sheetFormatPr baseColWidth="10" defaultRowHeight="12.75" x14ac:dyDescent="0.2"/>
  <cols>
    <col min="3" max="3" width="25.5703125" customWidth="1"/>
    <col min="4" max="4" width="20.5703125" customWidth="1"/>
  </cols>
  <sheetData>
    <row r="7" spans="3:4" ht="13.5" thickBot="1" x14ac:dyDescent="0.25"/>
    <row r="8" spans="3:4" ht="54.75" customHeight="1" thickBot="1" x14ac:dyDescent="0.25">
      <c r="C8" s="11" t="s">
        <v>3</v>
      </c>
      <c r="D8" s="12" t="s">
        <v>4</v>
      </c>
    </row>
    <row r="9" spans="3:4" ht="18.75" thickBot="1" x14ac:dyDescent="0.3">
      <c r="C9" s="1"/>
      <c r="D9" s="2"/>
    </row>
    <row r="10" spans="3:4" ht="18" x14ac:dyDescent="0.25">
      <c r="C10" s="16" t="s">
        <v>36</v>
      </c>
      <c r="D10" s="13">
        <v>8</v>
      </c>
    </row>
    <row r="11" spans="3:4" ht="18" x14ac:dyDescent="0.25">
      <c r="C11" s="17" t="s">
        <v>37</v>
      </c>
      <c r="D11" s="14">
        <v>4.3499999999999996</v>
      </c>
    </row>
    <row r="12" spans="3:4" ht="18" x14ac:dyDescent="0.25">
      <c r="C12" s="17" t="s">
        <v>38</v>
      </c>
      <c r="D12" s="14">
        <v>2.5</v>
      </c>
    </row>
    <row r="13" spans="3:4" ht="18.75" thickBot="1" x14ac:dyDescent="0.3">
      <c r="C13" s="18" t="s">
        <v>39</v>
      </c>
      <c r="D13" s="15">
        <v>1.4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Bilan des puissances</vt:lpstr>
      <vt:lpstr>Ka</vt:lpstr>
      <vt:lpstr>Ku</vt:lpstr>
      <vt:lpstr>Ks</vt:lpstr>
      <vt:lpstr>Ke</vt:lpstr>
      <vt:lpstr>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</dc:creator>
  <cp:lastModifiedBy>Pierre-Armand OLSEM</cp:lastModifiedBy>
  <cp:lastPrinted>2025-12-04T10:54:03Z</cp:lastPrinted>
  <dcterms:created xsi:type="dcterms:W3CDTF">2020-10-30T11:53:26Z</dcterms:created>
  <dcterms:modified xsi:type="dcterms:W3CDTF">2026-06-12T14:57:33Z</dcterms:modified>
</cp:coreProperties>
</file>